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LENOVO\Desktop\CATALINA\LIBRO\LIBRO\ANEXOS\"/>
    </mc:Choice>
  </mc:AlternateContent>
  <bookViews>
    <workbookView xWindow="0" yWindow="0" windowWidth="16815" windowHeight="7155"/>
  </bookViews>
  <sheets>
    <sheet name="Hoja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25" i="1" l="1"/>
  <c r="C25" i="1"/>
</calcChain>
</file>

<file path=xl/sharedStrings.xml><?xml version="1.0" encoding="utf-8"?>
<sst xmlns="http://schemas.openxmlformats.org/spreadsheetml/2006/main" count="4" uniqueCount="4">
  <si>
    <t>SEMANA</t>
  </si>
  <si>
    <t>PROGRAMADO</t>
  </si>
  <si>
    <t>EJECUTADO</t>
  </si>
  <si>
    <t>AVANCE POR SEMANA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</si>
</sst>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10" fontId="0" fillId="0" borderId="0" xfId="0" applyNumberFormat="1"/>
    <xf numFmtId="0" fontId="0" fillId="0" borderId="1" xfId="0" applyBorder="1" applyAlignment="1">
      <alignment horizontal="center"/>
    </xf>
    <xf numFmtId="9" fontId="0" fillId="0" borderId="1" xfId="0" applyNumberFormat="1" applyBorder="1" applyAlignment="1">
      <alignment horizontal="center"/>
    </xf>
    <xf numFmtId="10" fontId="0" fillId="0" borderId="1" xfId="0" applyNumberFormat="1" applyBorder="1" applyAlignment="1">
      <alignment horizontal="center"/>
    </xf>
    <xf numFmtId="0" fontId="0" fillId="0" borderId="1" xfId="0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1" i="0" u="none" strike="noStrike" kern="1200" baseline="0">
                <a:solidFill>
                  <a:schemeClr val="tx2"/>
                </a:solidFill>
                <a:latin typeface="+mn-lt"/>
                <a:ea typeface="+mn-ea"/>
                <a:cs typeface="+mn-cs"/>
              </a:defRPr>
            </a:pPr>
            <a:r>
              <a:rPr lang="es-CO"/>
              <a:t>AVANCE POR SEMANA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baseline="0">
              <a:solidFill>
                <a:schemeClr val="tx2"/>
              </a:solidFill>
              <a:latin typeface="+mn-lt"/>
              <a:ea typeface="+mn-ea"/>
              <a:cs typeface="+mn-cs"/>
            </a:defRPr>
          </a:pPr>
          <a:endParaRPr lang="es-CO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%PROGRAMADO</c:v>
          </c:tx>
          <c:spPr>
            <a:ln w="952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2"/>
                    </a:solidFill>
                    <a:latin typeface="+mn-lt"/>
                    <a:ea typeface="+mn-ea"/>
                    <a:cs typeface="+mn-cs"/>
                  </a:defRPr>
                </a:pPr>
                <a:endParaRPr lang="es-CO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>
                      <a:solidFill>
                        <a:schemeClr val="tx2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xVal>
            <c:numRef>
              <c:f>Hoja1!$B$8:$B$23</c:f>
              <c:numCache>
                <c:formatCode>General</c:formatCode>
                <c:ptCount val="16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</c:numCache>
            </c:numRef>
          </c:xVal>
          <c:yVal>
            <c:numRef>
              <c:f>Hoja1!$C$8:$C$23</c:f>
              <c:numCache>
                <c:formatCode>0%</c:formatCode>
                <c:ptCount val="16"/>
                <c:pt idx="0" formatCode="General">
                  <c:v>0</c:v>
                </c:pt>
                <c:pt idx="1">
                  <c:v>0</c:v>
                </c:pt>
                <c:pt idx="2" formatCode="0.00%">
                  <c:v>2.5999999999999999E-3</c:v>
                </c:pt>
                <c:pt idx="3" formatCode="0.00%">
                  <c:v>2.3E-3</c:v>
                </c:pt>
                <c:pt idx="4" formatCode="0.00%">
                  <c:v>1.03E-2</c:v>
                </c:pt>
                <c:pt idx="5" formatCode="0.00%">
                  <c:v>2.3599999999999999E-2</c:v>
                </c:pt>
                <c:pt idx="6" formatCode="0.00%">
                  <c:v>2.9700000000000001E-2</c:v>
                </c:pt>
                <c:pt idx="7" formatCode="0.00%">
                  <c:v>4.0399999999999998E-2</c:v>
                </c:pt>
                <c:pt idx="8" formatCode="0.00%">
                  <c:v>3.1E-2</c:v>
                </c:pt>
                <c:pt idx="9" formatCode="0.00%">
                  <c:v>3.85E-2</c:v>
                </c:pt>
                <c:pt idx="10" formatCode="0.00%">
                  <c:v>3.7900000000000003E-2</c:v>
                </c:pt>
                <c:pt idx="11" formatCode="0.00%">
                  <c:v>1.41E-2</c:v>
                </c:pt>
                <c:pt idx="12" formatCode="0.00%">
                  <c:v>1.1200000000000002E-2</c:v>
                </c:pt>
                <c:pt idx="13" formatCode="0.00%">
                  <c:v>1.1200000000000002E-2</c:v>
                </c:pt>
                <c:pt idx="14" formatCode="0.00%">
                  <c:v>1.15E-2</c:v>
                </c:pt>
                <c:pt idx="15" formatCode="0.00%">
                  <c:v>1.1200000000000002E-2</c:v>
                </c:pt>
              </c:numCache>
            </c:numRef>
          </c:yVal>
          <c:smooth val="0"/>
        </c:ser>
        <c:ser>
          <c:idx val="1"/>
          <c:order val="1"/>
          <c:tx>
            <c:v>%EJECUTADO</c:v>
          </c:tx>
          <c:spPr>
            <a:ln w="952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dLbls>
            <c:dLbl>
              <c:idx val="2"/>
              <c:layout>
                <c:manualLayout>
                  <c:x val="-2.7654324828052721E-2"/>
                  <c:y val="1.618214090323547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3"/>
              <c:layout>
                <c:manualLayout>
                  <c:x val="-3.4708999529086577E-2"/>
                  <c:y val="-0.10838528789280154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4"/>
              <c:layout>
                <c:manualLayout>
                  <c:x val="-3.2945330853828114E-2"/>
                  <c:y val="-2.5340335362110143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2"/>
                    </a:solidFill>
                    <a:latin typeface="+mn-lt"/>
                    <a:ea typeface="+mn-ea"/>
                    <a:cs typeface="+mn-cs"/>
                  </a:defRPr>
                </a:pPr>
                <a:endParaRPr lang="es-CO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>
                      <a:solidFill>
                        <a:schemeClr val="tx2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xVal>
            <c:numRef>
              <c:f>Hoja1!$B$8:$B$23</c:f>
              <c:numCache>
                <c:formatCode>General</c:formatCode>
                <c:ptCount val="16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</c:numCache>
            </c:numRef>
          </c:xVal>
          <c:yVal>
            <c:numRef>
              <c:f>Hoja1!$D$8:$D$23</c:f>
              <c:numCache>
                <c:formatCode>0.00%</c:formatCode>
                <c:ptCount val="16"/>
                <c:pt idx="0" formatCode="General">
                  <c:v>0</c:v>
                </c:pt>
                <c:pt idx="1">
                  <c:v>2.8999999999999998E-3</c:v>
                </c:pt>
                <c:pt idx="2">
                  <c:v>5.9999999999999995E-4</c:v>
                </c:pt>
                <c:pt idx="3">
                  <c:v>2.8999999999999998E-3</c:v>
                </c:pt>
                <c:pt idx="4">
                  <c:v>7.6E-3</c:v>
                </c:pt>
                <c:pt idx="5">
                  <c:v>1.6999999999999999E-3</c:v>
                </c:pt>
                <c:pt idx="6">
                  <c:v>9.7000000000000003E-3</c:v>
                </c:pt>
                <c:pt idx="7">
                  <c:v>2E-3</c:v>
                </c:pt>
                <c:pt idx="8">
                  <c:v>5.5999999999999999E-3</c:v>
                </c:pt>
                <c:pt idx="9">
                  <c:v>6.7000000000000002E-3</c:v>
                </c:pt>
                <c:pt idx="10">
                  <c:v>1.47E-2</c:v>
                </c:pt>
                <c:pt idx="11">
                  <c:v>6.1000000000000004E-3</c:v>
                </c:pt>
                <c:pt idx="12">
                  <c:v>6.1999999999999998E-3</c:v>
                </c:pt>
                <c:pt idx="13">
                  <c:v>1.43E-2</c:v>
                </c:pt>
                <c:pt idx="14">
                  <c:v>1.7500000000000002E-2</c:v>
                </c:pt>
                <c:pt idx="15">
                  <c:v>1.49E-2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43767328"/>
        <c:axId val="1743771680"/>
      </c:scatterChart>
      <c:valAx>
        <c:axId val="174376732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2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900" b="1" i="0" u="none" strike="noStrike" kern="1200" baseline="0">
                    <a:solidFill>
                      <a:schemeClr val="tx2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s-CO"/>
                  <a:t>SEMANA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900" b="1" i="0" u="none" strike="noStrike" kern="1200" baseline="0">
                  <a:solidFill>
                    <a:schemeClr val="tx2"/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2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2"/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1743771680"/>
        <c:crosses val="autoZero"/>
        <c:crossBetween val="midCat"/>
      </c:valAx>
      <c:valAx>
        <c:axId val="174377168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2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900" b="1" i="0" u="none" strike="noStrike" kern="1200" baseline="0">
                    <a:solidFill>
                      <a:schemeClr val="tx2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PORCENTAJE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900" b="1" i="0" u="none" strike="noStrike" kern="1200" baseline="0">
                  <a:solidFill>
                    <a:schemeClr val="tx2"/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solidFill>
              <a:schemeClr val="tx2">
                <a:lumMod val="40000"/>
                <a:lumOff val="60000"/>
              </a:schemeClr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2"/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1743767328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2"/>
              </a:solidFill>
              <a:latin typeface="+mn-lt"/>
              <a:ea typeface="+mn-ea"/>
              <a:cs typeface="+mn-cs"/>
            </a:defRPr>
          </a:pPr>
          <a:endParaRPr lang="es-CO"/>
        </a:p>
      </c:txPr>
    </c:legend>
    <c:plotVisOnly val="0"/>
    <c:dispBlanksAs val="span"/>
    <c:showDLblsOverMax val="0"/>
  </c:chart>
  <c:spPr>
    <a:solidFill>
      <a:schemeClr val="bg1"/>
    </a:solidFill>
    <a:ln w="9525" cap="flat" cmpd="sng" algn="ctr">
      <a:solidFill>
        <a:schemeClr val="tx2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2">
  <cs:axisTitle>
    <cs:lnRef idx="0"/>
    <cs:fillRef idx="0"/>
    <cs:effectRef idx="0"/>
    <cs:fontRef idx="minor">
      <a:schemeClr val="tx2"/>
    </cs:fontRef>
    <cs:defRPr sz="900" b="1" kern="1200"/>
  </cs:axisTitle>
  <cs:categoryAxis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2"/>
    </cs:fontRef>
    <cs:spPr>
      <a:solidFill>
        <a:schemeClr val="bg1"/>
      </a:solidFill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2"/>
    </cs:fontRef>
    <cs:defRPr sz="900" kern="1200"/>
  </cs:dataLabel>
  <cs:dataLabelCallout>
    <cs:lnRef idx="0"/>
    <cs:fillRef idx="0"/>
    <cs:effectRef idx="0"/>
    <cs:fontRef idx="minor">
      <a:schemeClr val="dk2">
        <a:lumMod val="7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2"/>
    <cs:fontRef idx="minor">
      <a:schemeClr val="tx2"/>
    </cs:fontRef>
  </cs:dataPoint>
  <cs:dataPoint3D>
    <cs:lnRef idx="0"/>
    <cs:fillRef idx="3">
      <cs:styleClr val="auto"/>
    </cs:fillRef>
    <cs:effectRef idx="2"/>
    <cs:fontRef idx="minor">
      <a:schemeClr val="tx2"/>
    </cs:fontRef>
  </cs:dataPoint3D>
  <cs:dataPointLine>
    <cs:lnRef idx="0">
      <cs:styleClr val="auto"/>
    </cs:lnRef>
    <cs:fillRef idx="3"/>
    <cs:effectRef idx="2"/>
    <cs:fontRef idx="minor">
      <a:schemeClr val="tx2"/>
    </cs:fontRef>
    <cs:spPr>
      <a:ln w="95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3">
      <cs:styleClr val="auto"/>
    </cs:fillRef>
    <cs:effectRef idx="2"/>
    <cs:fontRef idx="minor">
      <a:schemeClr val="tx2"/>
    </cs:fontRef>
    <cs:spPr>
      <a:ln w="9525">
        <a:solidFill>
          <a:schemeClr val="phClr"/>
        </a:solidFill>
        <a:round/>
      </a:ln>
    </cs:spPr>
  </cs:dataPointMarker>
  <cs:dataPointMarkerLayout symbol="circle" size="5"/>
  <cs:dataPointWireframe>
    <cs:lnRef idx="0">
      <cs:styleClr val="auto"/>
    </cs:lnRef>
    <cs:fillRef idx="3"/>
    <cs:effectRef idx="2"/>
    <cs:fontRef idx="minor">
      <a:schemeClr val="tx2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2"/>
    </cs:fontRef>
    <cs:spPr>
      <a:ln w="9525">
        <a:solidFill>
          <a:schemeClr val="tx2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tx2"/>
    </cs:fontRef>
    <cs:spPr>
      <a:ln w="9525">
        <a:solidFill>
          <a:schemeClr val="tx2">
            <a:lumMod val="75000"/>
          </a:schemeClr>
        </a:solidFill>
        <a:round/>
      </a:ln>
    </cs:spPr>
  </cs:errorBar>
  <cs:floor>
    <cs:lnRef idx="0"/>
    <cs:fillRef idx="0"/>
    <cs:effectRef idx="0"/>
    <cs:fontRef idx="minor">
      <a:schemeClr val="tx2"/>
    </cs:fontRef>
  </cs:floor>
  <cs:gridlineMajor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2"/>
    </cs:fontRef>
    <cs:spPr>
      <a:ln>
        <a:solidFill>
          <a:schemeClr val="tx2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2"/>
    </cs:fontRef>
    <cs:defRPr sz="900" kern="1200"/>
  </cs:legend>
  <cs:plotArea>
    <cs:lnRef idx="0"/>
    <cs:fillRef idx="0"/>
    <cs:effectRef idx="0"/>
    <cs:fontRef idx="minor">
      <a:schemeClr val="tx2"/>
    </cs:fontRef>
  </cs:plotArea>
  <cs:plotArea3D>
    <cs:lnRef idx="0"/>
    <cs:fillRef idx="0"/>
    <cs:effectRef idx="0"/>
    <cs:fontRef idx="minor">
      <a:schemeClr val="tx2"/>
    </cs:fontRef>
  </cs:plotArea3D>
  <cs:seriesAxis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seriesLine>
  <cs:title>
    <cs:lnRef idx="0"/>
    <cs:fillRef idx="0"/>
    <cs:effectRef idx="0"/>
    <cs:fontRef idx="minor">
      <a:schemeClr val="tx2"/>
    </cs:fontRef>
    <cs:defRPr sz="1600" b="1" kern="1200"/>
  </cs:title>
  <cs:trendline>
    <cs:lnRef idx="0">
      <cs:styleClr val="auto"/>
    </cs:lnRef>
    <cs:fillRef idx="0"/>
    <cs:effectRef idx="0"/>
    <cs:fontRef idx="minor">
      <a:schemeClr val="tx2"/>
    </cs:fontRef>
    <cs:spPr>
      <a:ln w="9525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tx2"/>
    </cs:fontRef>
    <cs:defRPr sz="900" kern="1200"/>
  </cs:trendlineLabel>
  <cs:upBar>
    <cs:lnRef idx="0"/>
    <cs:fillRef idx="0"/>
    <cs:effectRef idx="0"/>
    <cs:fontRef idx="minor">
      <a:schemeClr val="tx2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2"/>
    </cs:fontRef>
    <cs:spPr>
      <a:ln>
        <a:solidFill>
          <a:schemeClr val="tx2">
            <a:lumMod val="40000"/>
            <a:lumOff val="60000"/>
          </a:schemeClr>
        </a:solidFill>
      </a:ln>
    </cs:spPr>
    <cs:defRPr sz="900" kern="1200"/>
  </cs:valueAxis>
  <cs:wall>
    <cs:lnRef idx="0"/>
    <cs:fillRef idx="0"/>
    <cs:effectRef idx="0"/>
    <cs:fontRef idx="minor">
      <a:schemeClr val="tx2"/>
    </cs:fontRef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247650</xdr:colOff>
      <xdr:row>7</xdr:row>
      <xdr:rowOff>28574</xdr:rowOff>
    </xdr:from>
    <xdr:to>
      <xdr:col>13</xdr:col>
      <xdr:colOff>590549</xdr:colOff>
      <xdr:row>21</xdr:row>
      <xdr:rowOff>114300</xdr:rowOff>
    </xdr:to>
    <xdr:graphicFrame macro="">
      <xdr:nvGraphicFramePr>
        <xdr:cNvPr id="2" name="Gráfico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6:D25"/>
  <sheetViews>
    <sheetView tabSelected="1" topLeftCell="B6" workbookViewId="0">
      <selection activeCell="H7" sqref="H7"/>
    </sheetView>
  </sheetViews>
  <sheetFormatPr baseColWidth="10" defaultRowHeight="15" x14ac:dyDescent="0.25"/>
  <cols>
    <col min="2" max="2" width="10.140625" customWidth="1"/>
    <col min="3" max="3" width="14.140625" bestFit="1" customWidth="1"/>
    <col min="4" max="4" width="15.5703125" customWidth="1"/>
  </cols>
  <sheetData>
    <row r="6" spans="2:4" x14ac:dyDescent="0.25">
      <c r="B6" s="5" t="s">
        <v>3</v>
      </c>
      <c r="C6" s="5"/>
      <c r="D6" s="5"/>
    </row>
    <row r="7" spans="2:4" x14ac:dyDescent="0.25">
      <c r="B7" s="2" t="s">
        <v>0</v>
      </c>
      <c r="C7" s="2" t="s">
        <v>1</v>
      </c>
      <c r="D7" s="2" t="s">
        <v>2</v>
      </c>
    </row>
    <row r="8" spans="2:4" x14ac:dyDescent="0.25">
      <c r="B8" s="2">
        <v>0</v>
      </c>
      <c r="C8" s="2">
        <v>0</v>
      </c>
      <c r="D8" s="2">
        <v>0</v>
      </c>
    </row>
    <row r="9" spans="2:4" x14ac:dyDescent="0.25">
      <c r="B9" s="2">
        <v>1</v>
      </c>
      <c r="C9" s="3">
        <v>0</v>
      </c>
      <c r="D9" s="4">
        <v>2.8999999999999998E-3</v>
      </c>
    </row>
    <row r="10" spans="2:4" x14ac:dyDescent="0.25">
      <c r="B10" s="2">
        <v>2</v>
      </c>
      <c r="C10" s="4">
        <v>2.5999999999999999E-3</v>
      </c>
      <c r="D10" s="4">
        <v>5.9999999999999995E-4</v>
      </c>
    </row>
    <row r="11" spans="2:4" x14ac:dyDescent="0.25">
      <c r="B11" s="2">
        <v>3</v>
      </c>
      <c r="C11" s="4">
        <v>2.3E-3</v>
      </c>
      <c r="D11" s="4">
        <v>2.8999999999999998E-3</v>
      </c>
    </row>
    <row r="12" spans="2:4" x14ac:dyDescent="0.25">
      <c r="B12" s="2">
        <v>4</v>
      </c>
      <c r="C12" s="4">
        <v>1.03E-2</v>
      </c>
      <c r="D12" s="4">
        <v>7.6E-3</v>
      </c>
    </row>
    <row r="13" spans="2:4" x14ac:dyDescent="0.25">
      <c r="B13" s="2">
        <v>5</v>
      </c>
      <c r="C13" s="4">
        <v>2.3599999999999999E-2</v>
      </c>
      <c r="D13" s="4">
        <v>1.6999999999999999E-3</v>
      </c>
    </row>
    <row r="14" spans="2:4" x14ac:dyDescent="0.25">
      <c r="B14" s="2">
        <v>6</v>
      </c>
      <c r="C14" s="4">
        <v>2.9700000000000001E-2</v>
      </c>
      <c r="D14" s="4">
        <v>9.7000000000000003E-3</v>
      </c>
    </row>
    <row r="15" spans="2:4" x14ac:dyDescent="0.25">
      <c r="B15" s="2">
        <v>7</v>
      </c>
      <c r="C15" s="4">
        <v>4.0399999999999998E-2</v>
      </c>
      <c r="D15" s="4">
        <v>2E-3</v>
      </c>
    </row>
    <row r="16" spans="2:4" x14ac:dyDescent="0.25">
      <c r="B16" s="2">
        <v>8</v>
      </c>
      <c r="C16" s="4">
        <v>3.1E-2</v>
      </c>
      <c r="D16" s="4">
        <v>5.5999999999999999E-3</v>
      </c>
    </row>
    <row r="17" spans="2:4" x14ac:dyDescent="0.25">
      <c r="B17" s="2">
        <v>9</v>
      </c>
      <c r="C17" s="4">
        <v>3.85E-2</v>
      </c>
      <c r="D17" s="4">
        <v>6.7000000000000002E-3</v>
      </c>
    </row>
    <row r="18" spans="2:4" x14ac:dyDescent="0.25">
      <c r="B18" s="2">
        <v>10</v>
      </c>
      <c r="C18" s="4">
        <v>3.7900000000000003E-2</v>
      </c>
      <c r="D18" s="4">
        <v>1.47E-2</v>
      </c>
    </row>
    <row r="19" spans="2:4" x14ac:dyDescent="0.25">
      <c r="B19" s="2">
        <v>11</v>
      </c>
      <c r="C19" s="4">
        <v>1.41E-2</v>
      </c>
      <c r="D19" s="4">
        <v>6.1000000000000004E-3</v>
      </c>
    </row>
    <row r="20" spans="2:4" x14ac:dyDescent="0.25">
      <c r="B20" s="2">
        <v>12</v>
      </c>
      <c r="C20" s="4">
        <v>1.1200000000000002E-2</v>
      </c>
      <c r="D20" s="4">
        <v>6.1999999999999998E-3</v>
      </c>
    </row>
    <row r="21" spans="2:4" x14ac:dyDescent="0.25">
      <c r="B21" s="2">
        <v>13</v>
      </c>
      <c r="C21" s="4">
        <v>1.1200000000000002E-2</v>
      </c>
      <c r="D21" s="4">
        <v>1.43E-2</v>
      </c>
    </row>
    <row r="22" spans="2:4" x14ac:dyDescent="0.25">
      <c r="B22" s="2">
        <v>14</v>
      </c>
      <c r="C22" s="4">
        <v>1.15E-2</v>
      </c>
      <c r="D22" s="4">
        <v>1.7500000000000002E-2</v>
      </c>
    </row>
    <row r="23" spans="2:4" x14ac:dyDescent="0.25">
      <c r="B23" s="2">
        <v>15</v>
      </c>
      <c r="C23" s="4">
        <v>1.1200000000000002E-2</v>
      </c>
      <c r="D23" s="4">
        <v>1.49E-2</v>
      </c>
    </row>
    <row r="25" spans="2:4" x14ac:dyDescent="0.25">
      <c r="C25" s="1">
        <f>SUM(C9:C23)</f>
        <v>0.27549999999999997</v>
      </c>
      <c r="D25" s="1">
        <f>SUM(D9:D23)</f>
        <v>0.11339999999999999</v>
      </c>
    </row>
  </sheetData>
  <mergeCells count="1">
    <mergeCell ref="B6:D6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LENOVO</cp:lastModifiedBy>
  <dcterms:created xsi:type="dcterms:W3CDTF">2018-07-05T01:02:43Z</dcterms:created>
  <dcterms:modified xsi:type="dcterms:W3CDTF">2018-07-09T22:54:02Z</dcterms:modified>
</cp:coreProperties>
</file>